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7380" activeTab="1"/>
  </bookViews>
  <sheets>
    <sheet name="优惠率" sheetId="1" r:id="rId1"/>
    <sheet name="配置表" sheetId="2" r:id="rId2"/>
    <sheet name="辅材" sheetId="3" r:id="rId3"/>
  </sheets>
  <calcPr calcId="144525"/>
</workbook>
</file>

<file path=xl/sharedStrings.xml><?xml version="1.0" encoding="utf-8"?>
<sst xmlns="http://schemas.openxmlformats.org/spreadsheetml/2006/main" count="117">
  <si>
    <t>序号</t>
  </si>
  <si>
    <t>货物名称</t>
  </si>
  <si>
    <t>品牌</t>
  </si>
  <si>
    <t>分类</t>
  </si>
  <si>
    <t xml:space="preserve">规格 </t>
  </si>
  <si>
    <t>市场价格段</t>
  </si>
  <si>
    <r>
      <rPr>
        <b/>
        <sz val="10"/>
        <color theme="1"/>
        <rFont val="宋体"/>
        <charset val="134"/>
        <scheme val="minor"/>
      </rPr>
      <t>优惠率</t>
    </r>
    <r>
      <rPr>
        <b/>
        <sz val="10"/>
        <color theme="1"/>
        <rFont val="宋体"/>
        <charset val="134"/>
      </rPr>
      <t>%</t>
    </r>
  </si>
  <si>
    <t>(元)</t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</si>
  <si>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10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</si>
  <si>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20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</si>
  <si>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21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30</t>
    </r>
    <r>
      <rPr>
        <b/>
        <sz val="10"/>
        <color theme="1"/>
        <rFont val="宋体"/>
        <charset val="134"/>
      </rPr>
      <t>台)</t>
    </r>
  </si>
  <si>
    <t>第二类、第四包</t>
  </si>
  <si>
    <t>低静压风管式室内机</t>
  </si>
  <si>
    <t>5000-10000</t>
  </si>
  <si>
    <t>全直流变频多联室外机</t>
  </si>
  <si>
    <t>35000-48000</t>
  </si>
  <si>
    <t>投标人名称</t>
  </si>
  <si>
    <t>种类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</si>
  <si>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</si>
  <si>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</si>
  <si>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</si>
  <si>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</si>
  <si>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</si>
  <si>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</si>
  <si>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</si>
  <si>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30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</si>
  <si>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</si>
  <si>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</si>
  <si>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</si>
  <si>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</si>
  <si>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产品</t>
  </si>
  <si>
    <t>优惠率</t>
  </si>
  <si>
    <t>最高限价</t>
  </si>
  <si>
    <t>富士通将军中央空调（无锡）有限公司</t>
  </si>
  <si>
    <t>富士通将军</t>
  </si>
  <si>
    <t>ARQB022GLCH</t>
  </si>
  <si>
    <r>
      <rPr>
        <sz val="9"/>
        <color theme="1"/>
        <rFont val="宋体"/>
        <charset val="134"/>
        <scheme val="minor"/>
      </rPr>
      <t>制冷量/制热量：2.2kw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2.5kw  额定功率：38w</t>
    </r>
  </si>
  <si>
    <t>√</t>
  </si>
  <si>
    <t>自签订合同之日起5日内</t>
  </si>
  <si>
    <t>1.江西德和机电设备有限公司
2.上饶市广安贸易有限公司
3.上饶市正锋贸易有限公司</t>
  </si>
  <si>
    <t>1.彭德琴13979351485
2.朱菊英18007931366
3.鄢余华13767377171</t>
  </si>
  <si>
    <t>1.江西省上饶市信州区五三大道东延伸段8号5栋20-22号
2.江西省上饶市信州区站前路松山安置小区管委会一楼352室
3.江西省上饶市信州区凤凰大道9号5、6号店面</t>
  </si>
  <si>
    <t>ARQB025GLCH</t>
  </si>
  <si>
    <r>
      <rPr>
        <sz val="9"/>
        <color theme="1"/>
        <rFont val="宋体"/>
        <charset val="134"/>
        <scheme val="minor"/>
      </rPr>
      <t>制冷量/制热量：2.5kw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2.8kw  额定功率：38w</t>
    </r>
  </si>
  <si>
    <t>ARQB028GLCH</t>
  </si>
  <si>
    <r>
      <rPr>
        <sz val="9"/>
        <color theme="1"/>
        <rFont val="宋体"/>
        <charset val="134"/>
        <scheme val="minor"/>
      </rPr>
      <t>制冷量/制热量：2.8kw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3.2kw  额定功率：42w</t>
    </r>
  </si>
  <si>
    <t>ARQB032GLCH</t>
  </si>
  <si>
    <r>
      <rPr>
        <sz val="9"/>
        <color theme="1"/>
        <rFont val="宋体"/>
        <charset val="134"/>
        <scheme val="minor"/>
      </rPr>
      <t>制冷量/制热量：3.2kw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3.6kw  额定功率：42w</t>
    </r>
  </si>
  <si>
    <t>ARQB036GLCH</t>
  </si>
  <si>
    <r>
      <rPr>
        <sz val="9"/>
        <color theme="1"/>
        <rFont val="宋体"/>
        <charset val="134"/>
        <scheme val="minor"/>
      </rPr>
      <t>制冷量/制热量：3.6kw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4.0kw  额定功率：45w</t>
    </r>
  </si>
  <si>
    <t>ARQB040GLCH</t>
  </si>
  <si>
    <r>
      <rPr>
        <sz val="9"/>
        <color theme="1"/>
        <rFont val="宋体"/>
        <charset val="134"/>
        <scheme val="minor"/>
      </rPr>
      <t>制冷量/制热量：4.0kw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4.5kw  额定功率：57w</t>
    </r>
  </si>
  <si>
    <t>ARQB045GLCH</t>
  </si>
  <si>
    <r>
      <rPr>
        <sz val="9"/>
        <color theme="1"/>
        <rFont val="宋体"/>
        <charset val="134"/>
        <scheme val="minor"/>
      </rPr>
      <t>制冷量/制热量：4.5kw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5.0kw  额定功率：81w</t>
    </r>
  </si>
  <si>
    <t>ARQB050GLCH</t>
  </si>
  <si>
    <r>
      <rPr>
        <sz val="9"/>
        <color theme="1"/>
        <rFont val="宋体"/>
        <charset val="134"/>
        <scheme val="minor"/>
      </rPr>
      <t>制冷量/制热量：5.0kw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5.6kw  额定功率：81w</t>
    </r>
  </si>
  <si>
    <t>ARQB056GLCH</t>
  </si>
  <si>
    <r>
      <rPr>
        <sz val="9"/>
        <color theme="1"/>
        <rFont val="宋体"/>
        <charset val="134"/>
        <scheme val="minor"/>
      </rPr>
      <t>制冷量/制热量：5.6kw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6.3kw  额定功率：75w</t>
    </r>
  </si>
  <si>
    <t>ARQB063GLCH</t>
  </si>
  <si>
    <r>
      <rPr>
        <sz val="9"/>
        <color theme="1"/>
        <rFont val="宋体"/>
        <charset val="134"/>
        <scheme val="minor"/>
      </rPr>
      <t>制冷量/制热量：6.3kw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7.1kw  额定功率：108w</t>
    </r>
  </si>
  <si>
    <t>ARQB071GLCH</t>
  </si>
  <si>
    <r>
      <rPr>
        <sz val="9"/>
        <color theme="1"/>
        <rFont val="宋体"/>
        <charset val="134"/>
        <scheme val="minor"/>
      </rPr>
      <t>制冷量/制热量：7.1kw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8.0kw  额定功率：108w</t>
    </r>
  </si>
  <si>
    <t>ARQB080GLAH</t>
  </si>
  <si>
    <r>
      <rPr>
        <sz val="9"/>
        <color theme="1"/>
        <rFont val="宋体"/>
        <charset val="134"/>
        <scheme val="minor"/>
      </rPr>
      <t>制冷量/制热量：8.0kw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9.0kw  额定功率：195w</t>
    </r>
  </si>
  <si>
    <t>ARQB090GLAH</t>
  </si>
  <si>
    <r>
      <rPr>
        <sz val="9"/>
        <color theme="1"/>
        <rFont val="宋体"/>
        <charset val="134"/>
        <scheme val="minor"/>
      </rPr>
      <t>制冷量/制热量：9.0kw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10.0kw  额定功率：200w</t>
    </r>
  </si>
  <si>
    <t>ARQB100GLAH</t>
  </si>
  <si>
    <r>
      <rPr>
        <sz val="9"/>
        <color theme="1"/>
        <rFont val="宋体"/>
        <charset val="134"/>
        <scheme val="minor"/>
      </rPr>
      <t>制冷量/制热量：10.0kw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11.2kw  额定功率：210w</t>
    </r>
  </si>
  <si>
    <t>ARQB112GLAH</t>
  </si>
  <si>
    <r>
      <rPr>
        <sz val="9"/>
        <color theme="1"/>
        <rFont val="宋体"/>
        <charset val="134"/>
        <scheme val="minor"/>
      </rPr>
      <t>制冷量/制热量：11.2kw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12.5kw  额定功率：210w</t>
    </r>
  </si>
  <si>
    <t>ARQB125GLAH</t>
  </si>
  <si>
    <r>
      <rPr>
        <sz val="9"/>
        <color theme="1"/>
        <rFont val="宋体"/>
        <charset val="134"/>
        <scheme val="minor"/>
      </rPr>
      <t>制冷量/制热量：12.5kw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14.0kw  额定功率：240w</t>
    </r>
  </si>
  <si>
    <t>ARQB140GLAH</t>
  </si>
  <si>
    <r>
      <rPr>
        <sz val="9"/>
        <color theme="1"/>
        <rFont val="宋体"/>
        <charset val="134"/>
        <scheme val="minor"/>
      </rPr>
      <t>制冷量/制热量：14.0kw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16.0kw  额定功率：190w</t>
    </r>
  </si>
  <si>
    <t>ARQB160GLAH</t>
  </si>
  <si>
    <r>
      <rPr>
        <sz val="9"/>
        <color theme="1"/>
        <rFont val="宋体"/>
        <charset val="134"/>
        <scheme val="minor"/>
      </rPr>
      <t>制冷量/制热量：16.0kw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18.0kw  额定功率：265w</t>
    </r>
  </si>
  <si>
    <t>全
直
流
变
频
多
联
室
外
机</t>
  </si>
  <si>
    <r>
      <rPr>
        <sz val="9"/>
        <color theme="1"/>
        <rFont val="宋体"/>
        <charset val="134"/>
        <scheme val="minor"/>
      </rPr>
      <t>AJQ224LELAH</t>
    </r>
    <r>
      <rPr>
        <sz val="9"/>
        <color theme="1"/>
        <rFont val="宋体"/>
        <charset val="134"/>
      </rPr>
      <t>　</t>
    </r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</si>
  <si>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级  制冷量/制热量：22.4kw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25.0wkW  额定功率：（制冷/制热）：7.21kW/6.29k</t>
    </r>
    <r>
      <rPr>
        <sz val="9"/>
        <color theme="1"/>
        <rFont val="宋体"/>
        <charset val="134"/>
      </rPr>
      <t>W</t>
    </r>
  </si>
  <si>
    <t>AJQ280LELAH</t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</si>
  <si>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1级  制冷量/制热量：28.0kw/31.5kw  额定功率：（制冷/制热）：9.38kw/8.92kw</t>
    </r>
  </si>
  <si>
    <t>AJQ335LELAH</t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</si>
  <si>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级  制冷量/制热量：33.5kw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37.5kw  额定功率：（制冷/制热）：11.32kw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11.08kw</t>
    </r>
  </si>
  <si>
    <t>配件名称</t>
  </si>
  <si>
    <t>适用设备名称</t>
  </si>
  <si>
    <t>基本描述(品牌型号)</t>
  </si>
  <si>
    <t>市场价/元</t>
  </si>
  <si>
    <t>折扣率</t>
  </si>
  <si>
    <t>协议价/元</t>
  </si>
  <si>
    <t>保修年限</t>
  </si>
  <si>
    <t>控制器</t>
  </si>
  <si>
    <t>第二类、第三、四包</t>
  </si>
  <si>
    <t>空调</t>
  </si>
  <si>
    <t>富士通</t>
  </si>
  <si>
    <t>六年</t>
  </si>
  <si>
    <t>分歧管</t>
  </si>
  <si>
    <t>J11-H系列</t>
  </si>
  <si>
    <t>风管机（一拖一）铜管（含气管、液管、保温、连接线）</t>
  </si>
  <si>
    <t>第二类、第三包</t>
  </si>
  <si>
    <t>3P以下（含3P)</t>
  </si>
  <si>
    <t>3P以上-6P以下（含6P)</t>
  </si>
  <si>
    <t>多联机（一拖多）铜管（含气管、液管、保温、连接线）</t>
  </si>
  <si>
    <t>6P以下</t>
  </si>
  <si>
    <t>6P以上-8P以下（含8P)</t>
  </si>
  <si>
    <t>8P以上-12P以下（含12P)</t>
  </si>
  <si>
    <t>ABS风口</t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</si>
  <si>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1200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</si>
  <si>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3000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</si>
  <si>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5000</t>
    </r>
    <r>
      <rPr>
        <sz val="10"/>
        <color theme="1"/>
        <rFont val="宋体"/>
        <charset val="134"/>
      </rPr>
      <t>㎜</t>
    </r>
  </si>
  <si>
    <t>提升泵</t>
  </si>
  <si>
    <t>制冷剂</t>
  </si>
  <si>
    <t>R410A（KG)</t>
  </si>
  <si>
    <t>科幕</t>
  </si>
  <si>
    <t>外机支架</t>
  </si>
  <si>
    <t>异形定制</t>
  </si>
  <si>
    <t>6P以上-12P以下（含12P)</t>
  </si>
  <si>
    <r>
      <rPr>
        <sz val="11"/>
        <color theme="1"/>
        <rFont val="宋体"/>
        <charset val="134"/>
        <scheme val="minor"/>
      </rPr>
      <t>备注：铜管管径厚度为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  <scheme val="minor"/>
      </rPr>
      <t>6.35~Φ12.7=0.8</t>
    </r>
    <r>
      <rPr>
        <sz val="11"/>
        <color theme="1"/>
        <rFont val="SimSun"/>
        <charset val="134"/>
      </rPr>
      <t>㎜；</t>
    </r>
    <r>
      <rPr>
        <sz val="11"/>
        <color theme="1"/>
        <rFont val="宋体"/>
        <charset val="134"/>
        <scheme val="minor"/>
      </rPr>
      <t>Φ15.88~Φ22.2=1.0㎜；Φ15.88~Φ22.2=1.0㎜；
     Φ25.4~Φ28.6=1.2㎜；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</si>
</sst>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u/>
      <sz val="10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33" borderId="21" applyNumberFormat="0" applyAlignment="0" applyProtection="0">
      <alignment vertical="center"/>
    </xf>
    <xf numFmtId="0" fontId="27" fillId="33" borderId="16" applyNumberFormat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H16" sqref="H16"/>
    </sheetView>
  </sheetViews>
  <sheetFormatPr defaultColWidth="9" defaultRowHeight="14.4" outlineLevelRow="3"/>
  <cols>
    <col min="5" max="5" width="16.25" customWidth="1"/>
    <col min="6" max="6" width="18.6296296296296" customWidth="1"/>
    <col min="7" max="9" width="14.75" customWidth="1"/>
  </cols>
  <sheetData>
    <row r="1" ht="21" customHeight="1" spans="1:9">
      <c r="A1" s="35" t="s">
        <v>0</v>
      </c>
      <c r="B1" s="36" t="s">
        <v>1</v>
      </c>
      <c r="C1" s="35" t="s">
        <v>2</v>
      </c>
      <c r="D1" s="37" t="s">
        <v>3</v>
      </c>
      <c r="E1" s="35" t="s">
        <v>4</v>
      </c>
      <c r="F1" s="38" t="s">
        <v>5</v>
      </c>
      <c r="G1" s="38" t="s">
        <v>6</v>
      </c>
      <c r="H1" s="38" t="s">
        <v>6</v>
      </c>
      <c r="I1" s="38" t="s">
        <v>6</v>
      </c>
    </row>
    <row r="2" ht="21" customHeight="1" spans="1:9">
      <c r="A2" s="35"/>
      <c r="B2" s="36"/>
      <c r="C2" s="35"/>
      <c r="D2" s="39"/>
      <c r="E2" s="35"/>
      <c r="F2" s="38" t="s">
        <v>7</v>
      </c>
      <c r="G2" s="38" t="s">
        <v>8</v>
      </c>
      <c r="H2" s="38" t="s">
        <v>9</v>
      </c>
      <c r="I2" s="38" t="s">
        <v>10</v>
      </c>
    </row>
    <row r="3" ht="33" customHeight="1" spans="1:9">
      <c r="A3" s="40">
        <v>2</v>
      </c>
      <c r="B3" s="40"/>
      <c r="C3" s="40"/>
      <c r="D3" s="40" t="s">
        <v>11</v>
      </c>
      <c r="E3" s="40" t="s">
        <v>12</v>
      </c>
      <c r="F3" s="40" t="s">
        <v>13</v>
      </c>
      <c r="G3" s="41">
        <v>0.15</v>
      </c>
      <c r="H3" s="41">
        <v>0.2</v>
      </c>
      <c r="I3" s="41">
        <v>0.25</v>
      </c>
    </row>
    <row r="4" ht="48" customHeight="1" spans="1:9">
      <c r="A4" s="40">
        <v>3</v>
      </c>
      <c r="B4" s="40"/>
      <c r="C4" s="40"/>
      <c r="D4" s="40" t="s">
        <v>11</v>
      </c>
      <c r="E4" s="40" t="s">
        <v>14</v>
      </c>
      <c r="F4" s="40" t="s">
        <v>15</v>
      </c>
      <c r="G4" s="41">
        <v>0.15</v>
      </c>
      <c r="H4" s="41">
        <v>0.2</v>
      </c>
      <c r="I4" s="41">
        <v>0.25</v>
      </c>
    </row>
  </sheetData>
  <mergeCells count="7">
    <mergeCell ref="A1:A2"/>
    <mergeCell ref="B1:B2"/>
    <mergeCell ref="B3:B4"/>
    <mergeCell ref="C1:C2"/>
    <mergeCell ref="C3:C4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21" sqref="G21"/>
    </sheetView>
  </sheetViews>
  <sheetFormatPr defaultColWidth="9" defaultRowHeight="14.4"/>
  <cols>
    <col min="1" max="1" width="11.5" customWidth="1"/>
    <col min="2" max="2" width="6.12962962962963" customWidth="1"/>
    <col min="3" max="3" width="7.5" customWidth="1"/>
    <col min="4" max="4" width="4.62962962962963" customWidth="1"/>
    <col min="5" max="5" width="7.87962962962963" style="1" customWidth="1"/>
    <col min="6" max="6" width="11.5" style="1" customWidth="1"/>
    <col min="7" max="7" width="16.1296296296296" customWidth="1"/>
    <col min="8" max="9" width="4.5" customWidth="1"/>
    <col min="10" max="10" width="6.12962962962963" customWidth="1"/>
    <col min="11" max="11" width="7.62962962962963" customWidth="1"/>
    <col min="12" max="12" width="7" customWidth="1"/>
    <col min="13" max="13" width="7.25" customWidth="1"/>
    <col min="14" max="14" width="6.5" customWidth="1"/>
    <col min="15" max="15" width="7.5" customWidth="1"/>
    <col min="16" max="16" width="7.25" customWidth="1"/>
    <col min="17" max="17" width="23.6296296296296" customWidth="1"/>
    <col min="18" max="18" width="18.5" customWidth="1"/>
    <col min="19" max="19" width="28.25" customWidth="1"/>
  </cols>
  <sheetData>
    <row r="1" spans="1:19">
      <c r="A1" s="11" t="s">
        <v>16</v>
      </c>
      <c r="B1" s="12" t="s">
        <v>2</v>
      </c>
      <c r="C1" s="13" t="s">
        <v>3</v>
      </c>
      <c r="D1" s="13" t="s">
        <v>17</v>
      </c>
      <c r="E1" s="13" t="s">
        <v>18</v>
      </c>
      <c r="F1" s="12" t="s">
        <v>19</v>
      </c>
      <c r="G1" s="12" t="s">
        <v>20</v>
      </c>
      <c r="H1" s="13" t="s">
        <v>21</v>
      </c>
      <c r="I1" s="13" t="s">
        <v>22</v>
      </c>
      <c r="J1" s="29" t="s">
        <v>23</v>
      </c>
      <c r="K1" s="29"/>
      <c r="L1" s="29" t="s">
        <v>24</v>
      </c>
      <c r="M1" s="29"/>
      <c r="N1" s="29" t="s">
        <v>25</v>
      </c>
      <c r="O1" s="29"/>
      <c r="P1" s="12" t="s">
        <v>26</v>
      </c>
      <c r="Q1" s="12" t="s">
        <v>27</v>
      </c>
      <c r="R1" s="34" t="s">
        <v>28</v>
      </c>
      <c r="S1" s="34" t="s">
        <v>29</v>
      </c>
    </row>
    <row r="2" spans="1:19">
      <c r="A2" s="11"/>
      <c r="B2" s="12"/>
      <c r="C2" s="14"/>
      <c r="D2" s="15"/>
      <c r="E2" s="15" t="s">
        <v>7</v>
      </c>
      <c r="F2" s="12"/>
      <c r="G2" s="12"/>
      <c r="H2" s="16" t="s">
        <v>30</v>
      </c>
      <c r="I2" s="16" t="s">
        <v>30</v>
      </c>
      <c r="J2" s="15" t="s">
        <v>31</v>
      </c>
      <c r="K2" s="30" t="s">
        <v>32</v>
      </c>
      <c r="L2" s="15" t="s">
        <v>31</v>
      </c>
      <c r="M2" s="30" t="s">
        <v>32</v>
      </c>
      <c r="N2" s="15" t="s">
        <v>31</v>
      </c>
      <c r="O2" s="30" t="s">
        <v>32</v>
      </c>
      <c r="P2" s="12"/>
      <c r="Q2" s="12"/>
      <c r="R2" s="34"/>
      <c r="S2" s="34"/>
    </row>
    <row r="3" ht="60.95" customHeight="1" spans="1:19">
      <c r="A3" s="11" t="s">
        <v>33</v>
      </c>
      <c r="B3" s="17" t="s">
        <v>34</v>
      </c>
      <c r="C3" s="18" t="s">
        <v>11</v>
      </c>
      <c r="D3" s="19" t="s">
        <v>12</v>
      </c>
      <c r="E3" s="15">
        <v>5600</v>
      </c>
      <c r="F3" s="20" t="s">
        <v>35</v>
      </c>
      <c r="G3" s="21" t="s">
        <v>36</v>
      </c>
      <c r="H3" s="22" t="s">
        <v>37</v>
      </c>
      <c r="I3" s="22" t="s">
        <v>37</v>
      </c>
      <c r="J3" s="31">
        <v>0.15</v>
      </c>
      <c r="K3" s="32">
        <f t="shared" ref="K3:K20" si="0">E3*0.85</f>
        <v>4760</v>
      </c>
      <c r="L3" s="31">
        <v>0.2</v>
      </c>
      <c r="M3" s="32">
        <f t="shared" ref="M3:M20" si="1">E3*0.8</f>
        <v>4480</v>
      </c>
      <c r="N3" s="31">
        <v>0.25</v>
      </c>
      <c r="O3" s="32">
        <f t="shared" ref="O3:O20" si="2">E3*0.75</f>
        <v>4200</v>
      </c>
      <c r="P3" s="15" t="s">
        <v>38</v>
      </c>
      <c r="Q3" s="15" t="s">
        <v>39</v>
      </c>
      <c r="R3" s="15" t="s">
        <v>40</v>
      </c>
      <c r="S3" s="15" t="s">
        <v>41</v>
      </c>
    </row>
    <row r="4" ht="60.95" customHeight="1" spans="1:19">
      <c r="A4" s="23" t="s">
        <v>33</v>
      </c>
      <c r="B4" s="24" t="s">
        <v>34</v>
      </c>
      <c r="C4" s="18" t="s">
        <v>11</v>
      </c>
      <c r="D4" s="25"/>
      <c r="E4" s="15">
        <v>5700</v>
      </c>
      <c r="F4" s="20" t="s">
        <v>42</v>
      </c>
      <c r="G4" s="15" t="s">
        <v>43</v>
      </c>
      <c r="H4" s="26" t="s">
        <v>37</v>
      </c>
      <c r="I4" s="26" t="s">
        <v>37</v>
      </c>
      <c r="J4" s="31">
        <v>0.15</v>
      </c>
      <c r="K4" s="32">
        <f t="shared" si="0"/>
        <v>4845</v>
      </c>
      <c r="L4" s="31">
        <v>0.2</v>
      </c>
      <c r="M4" s="32">
        <f t="shared" si="1"/>
        <v>4560</v>
      </c>
      <c r="N4" s="31">
        <v>0.25</v>
      </c>
      <c r="O4" s="32">
        <f t="shared" si="2"/>
        <v>4275</v>
      </c>
      <c r="P4" s="15" t="s">
        <v>38</v>
      </c>
      <c r="Q4" s="15" t="s">
        <v>39</v>
      </c>
      <c r="R4" s="15" t="s">
        <v>40</v>
      </c>
      <c r="S4" s="15" t="s">
        <v>41</v>
      </c>
    </row>
    <row r="5" ht="60.95" customHeight="1" spans="1:19">
      <c r="A5" s="23" t="s">
        <v>33</v>
      </c>
      <c r="B5" s="24" t="s">
        <v>34</v>
      </c>
      <c r="C5" s="18" t="s">
        <v>11</v>
      </c>
      <c r="D5" s="25"/>
      <c r="E5" s="15">
        <v>5800</v>
      </c>
      <c r="F5" s="15" t="s">
        <v>44</v>
      </c>
      <c r="G5" s="15" t="s">
        <v>45</v>
      </c>
      <c r="H5" s="26" t="s">
        <v>37</v>
      </c>
      <c r="I5" s="26" t="s">
        <v>37</v>
      </c>
      <c r="J5" s="31">
        <v>0.15</v>
      </c>
      <c r="K5" s="32">
        <f t="shared" si="0"/>
        <v>4930</v>
      </c>
      <c r="L5" s="31">
        <v>0.2</v>
      </c>
      <c r="M5" s="32">
        <f t="shared" si="1"/>
        <v>4640</v>
      </c>
      <c r="N5" s="31">
        <v>0.25</v>
      </c>
      <c r="O5" s="32">
        <f t="shared" si="2"/>
        <v>4350</v>
      </c>
      <c r="P5" s="15" t="s">
        <v>38</v>
      </c>
      <c r="Q5" s="15" t="s">
        <v>39</v>
      </c>
      <c r="R5" s="15" t="s">
        <v>40</v>
      </c>
      <c r="S5" s="15" t="s">
        <v>41</v>
      </c>
    </row>
    <row r="6" ht="60.95" customHeight="1" spans="1:19">
      <c r="A6" s="23" t="s">
        <v>33</v>
      </c>
      <c r="B6" s="24" t="s">
        <v>34</v>
      </c>
      <c r="C6" s="18" t="s">
        <v>11</v>
      </c>
      <c r="D6" s="25"/>
      <c r="E6" s="15">
        <v>5900</v>
      </c>
      <c r="F6" s="15" t="s">
        <v>46</v>
      </c>
      <c r="G6" s="15" t="s">
        <v>47</v>
      </c>
      <c r="H6" s="26" t="s">
        <v>37</v>
      </c>
      <c r="I6" s="26" t="s">
        <v>37</v>
      </c>
      <c r="J6" s="31">
        <v>0.15</v>
      </c>
      <c r="K6" s="32">
        <f t="shared" si="0"/>
        <v>5015</v>
      </c>
      <c r="L6" s="31">
        <v>0.2</v>
      </c>
      <c r="M6" s="32">
        <f t="shared" si="1"/>
        <v>4720</v>
      </c>
      <c r="N6" s="31">
        <v>0.25</v>
      </c>
      <c r="O6" s="32">
        <f t="shared" si="2"/>
        <v>4425</v>
      </c>
      <c r="P6" s="15" t="s">
        <v>38</v>
      </c>
      <c r="Q6" s="15" t="s">
        <v>39</v>
      </c>
      <c r="R6" s="15" t="s">
        <v>40</v>
      </c>
      <c r="S6" s="15" t="s">
        <v>41</v>
      </c>
    </row>
    <row r="7" ht="60.95" customHeight="1" spans="1:19">
      <c r="A7" s="23" t="s">
        <v>33</v>
      </c>
      <c r="B7" s="24" t="s">
        <v>34</v>
      </c>
      <c r="C7" s="18" t="s">
        <v>11</v>
      </c>
      <c r="D7" s="25"/>
      <c r="E7" s="15">
        <v>6000</v>
      </c>
      <c r="F7" s="15" t="s">
        <v>48</v>
      </c>
      <c r="G7" s="15" t="s">
        <v>49</v>
      </c>
      <c r="H7" s="26" t="s">
        <v>37</v>
      </c>
      <c r="I7" s="26" t="s">
        <v>37</v>
      </c>
      <c r="J7" s="31">
        <v>0.15</v>
      </c>
      <c r="K7" s="32">
        <f t="shared" si="0"/>
        <v>5100</v>
      </c>
      <c r="L7" s="31">
        <v>0.2</v>
      </c>
      <c r="M7" s="32">
        <f t="shared" si="1"/>
        <v>4800</v>
      </c>
      <c r="N7" s="31">
        <v>0.25</v>
      </c>
      <c r="O7" s="32">
        <f t="shared" si="2"/>
        <v>4500</v>
      </c>
      <c r="P7" s="15" t="s">
        <v>38</v>
      </c>
      <c r="Q7" s="15" t="s">
        <v>39</v>
      </c>
      <c r="R7" s="15" t="s">
        <v>40</v>
      </c>
      <c r="S7" s="15" t="s">
        <v>41</v>
      </c>
    </row>
    <row r="8" ht="60.95" customHeight="1" spans="1:19">
      <c r="A8" s="23" t="s">
        <v>33</v>
      </c>
      <c r="B8" s="24" t="s">
        <v>34</v>
      </c>
      <c r="C8" s="18" t="s">
        <v>11</v>
      </c>
      <c r="D8" s="25"/>
      <c r="E8" s="15">
        <v>6100</v>
      </c>
      <c r="F8" s="15" t="s">
        <v>50</v>
      </c>
      <c r="G8" s="15" t="s">
        <v>51</v>
      </c>
      <c r="H8" s="26" t="s">
        <v>37</v>
      </c>
      <c r="I8" s="26" t="s">
        <v>37</v>
      </c>
      <c r="J8" s="31">
        <v>0.15</v>
      </c>
      <c r="K8" s="32">
        <f t="shared" si="0"/>
        <v>5185</v>
      </c>
      <c r="L8" s="31">
        <v>0.2</v>
      </c>
      <c r="M8" s="32">
        <f t="shared" si="1"/>
        <v>4880</v>
      </c>
      <c r="N8" s="31">
        <v>0.25</v>
      </c>
      <c r="O8" s="32">
        <f t="shared" si="2"/>
        <v>4575</v>
      </c>
      <c r="P8" s="15" t="s">
        <v>38</v>
      </c>
      <c r="Q8" s="15" t="s">
        <v>39</v>
      </c>
      <c r="R8" s="15" t="s">
        <v>40</v>
      </c>
      <c r="S8" s="15" t="s">
        <v>41</v>
      </c>
    </row>
    <row r="9" ht="60.95" customHeight="1" spans="1:19">
      <c r="A9" s="23" t="s">
        <v>33</v>
      </c>
      <c r="B9" s="24" t="s">
        <v>34</v>
      </c>
      <c r="C9" s="18" t="s">
        <v>11</v>
      </c>
      <c r="D9" s="25"/>
      <c r="E9" s="15">
        <v>6200</v>
      </c>
      <c r="F9" s="15" t="s">
        <v>52</v>
      </c>
      <c r="G9" s="15" t="s">
        <v>53</v>
      </c>
      <c r="H9" s="26" t="s">
        <v>37</v>
      </c>
      <c r="I9" s="26" t="s">
        <v>37</v>
      </c>
      <c r="J9" s="31">
        <v>0.15</v>
      </c>
      <c r="K9" s="32">
        <f t="shared" si="0"/>
        <v>5270</v>
      </c>
      <c r="L9" s="31">
        <v>0.2</v>
      </c>
      <c r="M9" s="32">
        <f t="shared" si="1"/>
        <v>4960</v>
      </c>
      <c r="N9" s="31">
        <v>0.25</v>
      </c>
      <c r="O9" s="32">
        <f t="shared" si="2"/>
        <v>4650</v>
      </c>
      <c r="P9" s="15" t="s">
        <v>38</v>
      </c>
      <c r="Q9" s="15" t="s">
        <v>39</v>
      </c>
      <c r="R9" s="15" t="s">
        <v>40</v>
      </c>
      <c r="S9" s="15" t="s">
        <v>41</v>
      </c>
    </row>
    <row r="10" ht="60.95" customHeight="1" spans="1:19">
      <c r="A10" s="23" t="s">
        <v>33</v>
      </c>
      <c r="B10" s="24" t="s">
        <v>34</v>
      </c>
      <c r="C10" s="18" t="s">
        <v>11</v>
      </c>
      <c r="D10" s="25"/>
      <c r="E10" s="15">
        <v>6300</v>
      </c>
      <c r="F10" s="15" t="s">
        <v>54</v>
      </c>
      <c r="G10" s="15" t="s">
        <v>55</v>
      </c>
      <c r="H10" s="26" t="s">
        <v>37</v>
      </c>
      <c r="I10" s="26" t="s">
        <v>37</v>
      </c>
      <c r="J10" s="31">
        <v>0.15</v>
      </c>
      <c r="K10" s="32">
        <f t="shared" si="0"/>
        <v>5355</v>
      </c>
      <c r="L10" s="31">
        <v>0.2</v>
      </c>
      <c r="M10" s="32">
        <f t="shared" si="1"/>
        <v>5040</v>
      </c>
      <c r="N10" s="31">
        <v>0.25</v>
      </c>
      <c r="O10" s="32">
        <f t="shared" si="2"/>
        <v>4725</v>
      </c>
      <c r="P10" s="15" t="s">
        <v>38</v>
      </c>
      <c r="Q10" s="15" t="s">
        <v>39</v>
      </c>
      <c r="R10" s="15" t="s">
        <v>40</v>
      </c>
      <c r="S10" s="15" t="s">
        <v>41</v>
      </c>
    </row>
    <row r="11" ht="60.95" customHeight="1" spans="1:19">
      <c r="A11" s="23" t="s">
        <v>33</v>
      </c>
      <c r="B11" s="24" t="s">
        <v>34</v>
      </c>
      <c r="C11" s="18" t="s">
        <v>11</v>
      </c>
      <c r="D11" s="25"/>
      <c r="E11" s="15">
        <v>6400</v>
      </c>
      <c r="F11" s="15" t="s">
        <v>56</v>
      </c>
      <c r="G11" s="15" t="s">
        <v>57</v>
      </c>
      <c r="H11" s="26" t="s">
        <v>37</v>
      </c>
      <c r="I11" s="26" t="s">
        <v>37</v>
      </c>
      <c r="J11" s="31">
        <v>0.15</v>
      </c>
      <c r="K11" s="32">
        <f t="shared" si="0"/>
        <v>5440</v>
      </c>
      <c r="L11" s="31">
        <v>0.2</v>
      </c>
      <c r="M11" s="32">
        <f t="shared" si="1"/>
        <v>5120</v>
      </c>
      <c r="N11" s="31">
        <v>0.25</v>
      </c>
      <c r="O11" s="32">
        <f t="shared" si="2"/>
        <v>4800</v>
      </c>
      <c r="P11" s="15" t="s">
        <v>38</v>
      </c>
      <c r="Q11" s="15" t="s">
        <v>39</v>
      </c>
      <c r="R11" s="15" t="s">
        <v>40</v>
      </c>
      <c r="S11" s="15" t="s">
        <v>41</v>
      </c>
    </row>
    <row r="12" ht="60.95" customHeight="1" spans="1:19">
      <c r="A12" s="23" t="s">
        <v>33</v>
      </c>
      <c r="B12" s="24" t="s">
        <v>34</v>
      </c>
      <c r="C12" s="18" t="s">
        <v>11</v>
      </c>
      <c r="D12" s="25"/>
      <c r="E12" s="15">
        <v>6500</v>
      </c>
      <c r="F12" s="15" t="s">
        <v>58</v>
      </c>
      <c r="G12" s="15" t="s">
        <v>59</v>
      </c>
      <c r="H12" s="26" t="s">
        <v>37</v>
      </c>
      <c r="I12" s="26" t="s">
        <v>37</v>
      </c>
      <c r="J12" s="31">
        <v>0.15</v>
      </c>
      <c r="K12" s="32">
        <f t="shared" si="0"/>
        <v>5525</v>
      </c>
      <c r="L12" s="31">
        <v>0.2</v>
      </c>
      <c r="M12" s="32">
        <f t="shared" si="1"/>
        <v>5200</v>
      </c>
      <c r="N12" s="31">
        <v>0.25</v>
      </c>
      <c r="O12" s="32">
        <f t="shared" si="2"/>
        <v>4875</v>
      </c>
      <c r="P12" s="15" t="s">
        <v>38</v>
      </c>
      <c r="Q12" s="15" t="s">
        <v>39</v>
      </c>
      <c r="R12" s="15" t="s">
        <v>40</v>
      </c>
      <c r="S12" s="15" t="s">
        <v>41</v>
      </c>
    </row>
    <row r="13" ht="60.95" customHeight="1" spans="1:19">
      <c r="A13" s="23" t="s">
        <v>33</v>
      </c>
      <c r="B13" s="24" t="s">
        <v>34</v>
      </c>
      <c r="C13" s="18" t="s">
        <v>11</v>
      </c>
      <c r="D13" s="25"/>
      <c r="E13" s="15">
        <v>6510</v>
      </c>
      <c r="F13" s="15" t="s">
        <v>60</v>
      </c>
      <c r="G13" s="15" t="s">
        <v>61</v>
      </c>
      <c r="H13" s="26" t="s">
        <v>37</v>
      </c>
      <c r="I13" s="26" t="s">
        <v>37</v>
      </c>
      <c r="J13" s="31">
        <v>0.15</v>
      </c>
      <c r="K13" s="32">
        <f t="shared" si="0"/>
        <v>5533.5</v>
      </c>
      <c r="L13" s="31">
        <v>0.2</v>
      </c>
      <c r="M13" s="32">
        <f t="shared" si="1"/>
        <v>5208</v>
      </c>
      <c r="N13" s="31">
        <v>0.25</v>
      </c>
      <c r="O13" s="32">
        <f t="shared" si="2"/>
        <v>4882.5</v>
      </c>
      <c r="P13" s="15" t="s">
        <v>38</v>
      </c>
      <c r="Q13" s="15" t="s">
        <v>39</v>
      </c>
      <c r="R13" s="15" t="s">
        <v>40</v>
      </c>
      <c r="S13" s="15" t="s">
        <v>41</v>
      </c>
    </row>
    <row r="14" ht="60.95" customHeight="1" spans="1:19">
      <c r="A14" s="23" t="s">
        <v>33</v>
      </c>
      <c r="B14" s="24" t="s">
        <v>34</v>
      </c>
      <c r="C14" s="18" t="s">
        <v>11</v>
      </c>
      <c r="D14" s="25"/>
      <c r="E14" s="15">
        <v>6600</v>
      </c>
      <c r="F14" s="15" t="s">
        <v>62</v>
      </c>
      <c r="G14" s="15" t="s">
        <v>63</v>
      </c>
      <c r="H14" s="26" t="s">
        <v>37</v>
      </c>
      <c r="I14" s="26" t="s">
        <v>37</v>
      </c>
      <c r="J14" s="31">
        <v>0.15</v>
      </c>
      <c r="K14" s="32">
        <f t="shared" si="0"/>
        <v>5610</v>
      </c>
      <c r="L14" s="31">
        <v>0.2</v>
      </c>
      <c r="M14" s="32">
        <f t="shared" si="1"/>
        <v>5280</v>
      </c>
      <c r="N14" s="31">
        <v>0.25</v>
      </c>
      <c r="O14" s="32">
        <f t="shared" si="2"/>
        <v>4950</v>
      </c>
      <c r="P14" s="15" t="s">
        <v>38</v>
      </c>
      <c r="Q14" s="15" t="s">
        <v>39</v>
      </c>
      <c r="R14" s="15" t="s">
        <v>40</v>
      </c>
      <c r="S14" s="15" t="s">
        <v>41</v>
      </c>
    </row>
    <row r="15" ht="60.95" customHeight="1" spans="1:19">
      <c r="A15" s="23" t="s">
        <v>33</v>
      </c>
      <c r="B15" s="24" t="s">
        <v>34</v>
      </c>
      <c r="C15" s="18" t="s">
        <v>11</v>
      </c>
      <c r="D15" s="25"/>
      <c r="E15" s="15">
        <v>6700</v>
      </c>
      <c r="F15" s="15" t="s">
        <v>64</v>
      </c>
      <c r="G15" s="15" t="s">
        <v>65</v>
      </c>
      <c r="H15" s="26" t="s">
        <v>37</v>
      </c>
      <c r="I15" s="26" t="s">
        <v>37</v>
      </c>
      <c r="J15" s="31">
        <v>0.15</v>
      </c>
      <c r="K15" s="32">
        <f t="shared" si="0"/>
        <v>5695</v>
      </c>
      <c r="L15" s="31">
        <v>0.2</v>
      </c>
      <c r="M15" s="32">
        <f t="shared" si="1"/>
        <v>5360</v>
      </c>
      <c r="N15" s="31">
        <v>0.25</v>
      </c>
      <c r="O15" s="32">
        <f t="shared" si="2"/>
        <v>5025</v>
      </c>
      <c r="P15" s="15" t="s">
        <v>38</v>
      </c>
      <c r="Q15" s="15" t="s">
        <v>39</v>
      </c>
      <c r="R15" s="15" t="s">
        <v>40</v>
      </c>
      <c r="S15" s="15" t="s">
        <v>41</v>
      </c>
    </row>
    <row r="16" ht="60.95" customHeight="1" spans="1:19">
      <c r="A16" s="23" t="s">
        <v>33</v>
      </c>
      <c r="B16" s="24" t="s">
        <v>34</v>
      </c>
      <c r="C16" s="18" t="s">
        <v>11</v>
      </c>
      <c r="D16" s="25"/>
      <c r="E16" s="15">
        <v>6800</v>
      </c>
      <c r="F16" s="15" t="s">
        <v>66</v>
      </c>
      <c r="G16" s="15" t="s">
        <v>67</v>
      </c>
      <c r="H16" s="26" t="s">
        <v>37</v>
      </c>
      <c r="I16" s="26" t="s">
        <v>37</v>
      </c>
      <c r="J16" s="31">
        <v>0.15</v>
      </c>
      <c r="K16" s="32">
        <f t="shared" si="0"/>
        <v>5780</v>
      </c>
      <c r="L16" s="31">
        <v>0.2</v>
      </c>
      <c r="M16" s="32">
        <f t="shared" si="1"/>
        <v>5440</v>
      </c>
      <c r="N16" s="31">
        <v>0.25</v>
      </c>
      <c r="O16" s="32">
        <f t="shared" si="2"/>
        <v>5100</v>
      </c>
      <c r="P16" s="15" t="s">
        <v>38</v>
      </c>
      <c r="Q16" s="15" t="s">
        <v>39</v>
      </c>
      <c r="R16" s="15" t="s">
        <v>40</v>
      </c>
      <c r="S16" s="15" t="s">
        <v>41</v>
      </c>
    </row>
    <row r="17" ht="60.95" customHeight="1" spans="1:19">
      <c r="A17" s="23" t="s">
        <v>33</v>
      </c>
      <c r="B17" s="24" t="s">
        <v>34</v>
      </c>
      <c r="C17" s="18" t="s">
        <v>11</v>
      </c>
      <c r="D17" s="25"/>
      <c r="E17" s="15">
        <v>6900</v>
      </c>
      <c r="F17" s="15" t="s">
        <v>68</v>
      </c>
      <c r="G17" s="15" t="s">
        <v>69</v>
      </c>
      <c r="H17" s="26" t="s">
        <v>37</v>
      </c>
      <c r="I17" s="26" t="s">
        <v>37</v>
      </c>
      <c r="J17" s="31">
        <v>0.15</v>
      </c>
      <c r="K17" s="32">
        <f t="shared" si="0"/>
        <v>5865</v>
      </c>
      <c r="L17" s="31">
        <v>0.2</v>
      </c>
      <c r="M17" s="32">
        <f t="shared" si="1"/>
        <v>5520</v>
      </c>
      <c r="N17" s="31">
        <v>0.25</v>
      </c>
      <c r="O17" s="32">
        <f t="shared" si="2"/>
        <v>5175</v>
      </c>
      <c r="P17" s="15" t="s">
        <v>38</v>
      </c>
      <c r="Q17" s="15" t="s">
        <v>39</v>
      </c>
      <c r="R17" s="15" t="s">
        <v>40</v>
      </c>
      <c r="S17" s="15" t="s">
        <v>41</v>
      </c>
    </row>
    <row r="18" ht="60.95" customHeight="1" spans="1:19">
      <c r="A18" s="23" t="s">
        <v>33</v>
      </c>
      <c r="B18" s="24" t="s">
        <v>34</v>
      </c>
      <c r="C18" s="18" t="s">
        <v>11</v>
      </c>
      <c r="D18" s="25"/>
      <c r="E18" s="15">
        <v>7200</v>
      </c>
      <c r="F18" s="15" t="s">
        <v>70</v>
      </c>
      <c r="G18" s="15" t="s">
        <v>71</v>
      </c>
      <c r="H18" s="26" t="s">
        <v>37</v>
      </c>
      <c r="I18" s="26" t="s">
        <v>37</v>
      </c>
      <c r="J18" s="31">
        <v>0.15</v>
      </c>
      <c r="K18" s="32">
        <f t="shared" si="0"/>
        <v>6120</v>
      </c>
      <c r="L18" s="31">
        <v>0.2</v>
      </c>
      <c r="M18" s="32">
        <f t="shared" si="1"/>
        <v>5760</v>
      </c>
      <c r="N18" s="31">
        <v>0.25</v>
      </c>
      <c r="O18" s="32">
        <f t="shared" si="2"/>
        <v>5400</v>
      </c>
      <c r="P18" s="15" t="s">
        <v>38</v>
      </c>
      <c r="Q18" s="15" t="s">
        <v>39</v>
      </c>
      <c r="R18" s="15" t="s">
        <v>40</v>
      </c>
      <c r="S18" s="15" t="s">
        <v>41</v>
      </c>
    </row>
    <row r="19" ht="60.95" customHeight="1" spans="1:19">
      <c r="A19" s="23" t="s">
        <v>33</v>
      </c>
      <c r="B19" s="24" t="s">
        <v>34</v>
      </c>
      <c r="C19" s="18" t="s">
        <v>11</v>
      </c>
      <c r="D19" s="25"/>
      <c r="E19" s="15">
        <v>7400</v>
      </c>
      <c r="F19" s="15" t="s">
        <v>72</v>
      </c>
      <c r="G19" s="15" t="s">
        <v>73</v>
      </c>
      <c r="H19" s="26" t="s">
        <v>37</v>
      </c>
      <c r="I19" s="26" t="s">
        <v>37</v>
      </c>
      <c r="J19" s="31">
        <v>0.15</v>
      </c>
      <c r="K19" s="32">
        <f t="shared" si="0"/>
        <v>6290</v>
      </c>
      <c r="L19" s="31">
        <v>0.2</v>
      </c>
      <c r="M19" s="32">
        <f t="shared" si="1"/>
        <v>5920</v>
      </c>
      <c r="N19" s="31">
        <v>0.25</v>
      </c>
      <c r="O19" s="32">
        <f t="shared" si="2"/>
        <v>5550</v>
      </c>
      <c r="P19" s="15" t="s">
        <v>38</v>
      </c>
      <c r="Q19" s="15" t="s">
        <v>39</v>
      </c>
      <c r="R19" s="15" t="s">
        <v>40</v>
      </c>
      <c r="S19" s="15" t="s">
        <v>41</v>
      </c>
    </row>
    <row r="20" ht="60.95" customHeight="1" spans="1:19">
      <c r="A20" s="23" t="s">
        <v>33</v>
      </c>
      <c r="B20" s="24" t="s">
        <v>34</v>
      </c>
      <c r="C20" s="18" t="s">
        <v>11</v>
      </c>
      <c r="D20" s="27"/>
      <c r="E20" s="15">
        <v>7600</v>
      </c>
      <c r="F20" s="15" t="s">
        <v>74</v>
      </c>
      <c r="G20" s="15" t="s">
        <v>75</v>
      </c>
      <c r="H20" s="26" t="s">
        <v>37</v>
      </c>
      <c r="I20" s="26" t="s">
        <v>37</v>
      </c>
      <c r="J20" s="31">
        <v>0.15</v>
      </c>
      <c r="K20" s="32">
        <f t="shared" si="0"/>
        <v>6460</v>
      </c>
      <c r="L20" s="31">
        <v>0.2</v>
      </c>
      <c r="M20" s="32">
        <f t="shared" si="1"/>
        <v>6080</v>
      </c>
      <c r="N20" s="31">
        <v>0.25</v>
      </c>
      <c r="O20" s="32">
        <f t="shared" si="2"/>
        <v>5700</v>
      </c>
      <c r="P20" s="15" t="s">
        <v>38</v>
      </c>
      <c r="Q20" s="15" t="s">
        <v>39</v>
      </c>
      <c r="R20" s="15" t="s">
        <v>40</v>
      </c>
      <c r="S20" s="15" t="s">
        <v>41</v>
      </c>
    </row>
    <row r="21" ht="60.95" customHeight="1" spans="1:19">
      <c r="A21" s="23" t="s">
        <v>33</v>
      </c>
      <c r="B21" s="24" t="s">
        <v>34</v>
      </c>
      <c r="C21" s="18" t="s">
        <v>11</v>
      </c>
      <c r="D21" s="28" t="s">
        <v>76</v>
      </c>
      <c r="E21" s="15">
        <v>36000</v>
      </c>
      <c r="F21" s="15" t="s">
        <v>77</v>
      </c>
      <c r="G21" s="21" t="s">
        <v>78</v>
      </c>
      <c r="H21" s="22" t="s">
        <v>37</v>
      </c>
      <c r="I21" s="22" t="s">
        <v>37</v>
      </c>
      <c r="J21" s="31">
        <v>0.15</v>
      </c>
      <c r="K21" s="30">
        <f t="shared" ref="K21:K23" si="3">E21*0.85</f>
        <v>30600</v>
      </c>
      <c r="L21" s="31">
        <v>0.2</v>
      </c>
      <c r="M21" s="30">
        <f t="shared" ref="M21:M23" si="4">E21*0.8</f>
        <v>28800</v>
      </c>
      <c r="N21" s="31">
        <v>0.25</v>
      </c>
      <c r="O21" s="30">
        <f t="shared" ref="O21:O23" si="5">E21*0.75</f>
        <v>27000</v>
      </c>
      <c r="P21" s="33" t="s">
        <v>38</v>
      </c>
      <c r="Q21" s="15" t="s">
        <v>39</v>
      </c>
      <c r="R21" s="15" t="s">
        <v>40</v>
      </c>
      <c r="S21" s="15" t="s">
        <v>41</v>
      </c>
    </row>
    <row r="22" ht="60.95" customHeight="1" spans="1:19">
      <c r="A22" s="23" t="s">
        <v>33</v>
      </c>
      <c r="B22" s="24" t="s">
        <v>34</v>
      </c>
      <c r="C22" s="18"/>
      <c r="D22" s="28"/>
      <c r="E22" s="15">
        <v>39800</v>
      </c>
      <c r="F22" s="20" t="s">
        <v>79</v>
      </c>
      <c r="G22" s="21" t="s">
        <v>80</v>
      </c>
      <c r="H22" s="22" t="s">
        <v>37</v>
      </c>
      <c r="I22" s="22" t="s">
        <v>37</v>
      </c>
      <c r="J22" s="31">
        <v>0.15</v>
      </c>
      <c r="K22" s="30">
        <f t="shared" si="3"/>
        <v>33830</v>
      </c>
      <c r="L22" s="31">
        <v>0.2</v>
      </c>
      <c r="M22" s="30">
        <f t="shared" si="4"/>
        <v>31840</v>
      </c>
      <c r="N22" s="31">
        <v>0.25</v>
      </c>
      <c r="O22" s="30">
        <f t="shared" si="5"/>
        <v>29850</v>
      </c>
      <c r="P22" s="15" t="s">
        <v>38</v>
      </c>
      <c r="Q22" s="15" t="s">
        <v>39</v>
      </c>
      <c r="R22" s="15" t="s">
        <v>40</v>
      </c>
      <c r="S22" s="15" t="s">
        <v>41</v>
      </c>
    </row>
    <row r="23" ht="60.95" customHeight="1" spans="1:19">
      <c r="A23" s="23" t="s">
        <v>33</v>
      </c>
      <c r="B23" s="24" t="s">
        <v>34</v>
      </c>
      <c r="C23" s="18"/>
      <c r="D23" s="20"/>
      <c r="E23" s="15">
        <v>47500</v>
      </c>
      <c r="F23" s="20" t="s">
        <v>81</v>
      </c>
      <c r="G23" s="21" t="s">
        <v>82</v>
      </c>
      <c r="H23" s="22" t="s">
        <v>37</v>
      </c>
      <c r="I23" s="22" t="s">
        <v>37</v>
      </c>
      <c r="J23" s="31">
        <v>0.15</v>
      </c>
      <c r="K23" s="30">
        <f t="shared" si="3"/>
        <v>40375</v>
      </c>
      <c r="L23" s="31">
        <v>0.2</v>
      </c>
      <c r="M23" s="30">
        <f t="shared" si="4"/>
        <v>38000</v>
      </c>
      <c r="N23" s="31">
        <v>0.25</v>
      </c>
      <c r="O23" s="30">
        <f t="shared" si="5"/>
        <v>35625</v>
      </c>
      <c r="P23" s="15" t="s">
        <v>38</v>
      </c>
      <c r="Q23" s="15" t="s">
        <v>39</v>
      </c>
      <c r="R23" s="15" t="s">
        <v>40</v>
      </c>
      <c r="S23" s="15" t="s">
        <v>41</v>
      </c>
    </row>
  </sheetData>
  <mergeCells count="16">
    <mergeCell ref="J1:K1"/>
    <mergeCell ref="L1:M1"/>
    <mergeCell ref="N1:O1"/>
    <mergeCell ref="A1:A2"/>
    <mergeCell ref="B1:B2"/>
    <mergeCell ref="C1:C2"/>
    <mergeCell ref="C21:C23"/>
    <mergeCell ref="D1:D2"/>
    <mergeCell ref="D3:D20"/>
    <mergeCell ref="D21:D23"/>
    <mergeCell ref="F1:F2"/>
    <mergeCell ref="G1:G2"/>
    <mergeCell ref="P1:P2"/>
    <mergeCell ref="Q1:Q2"/>
    <mergeCell ref="R1:R2"/>
    <mergeCell ref="S1:S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21" sqref="D21"/>
    </sheetView>
  </sheetViews>
  <sheetFormatPr defaultColWidth="9" defaultRowHeight="14.4"/>
  <cols>
    <col min="1" max="1" width="5.37962962962963" style="1" customWidth="1"/>
    <col min="2" max="3" width="18.1296296296296" customWidth="1"/>
    <col min="4" max="4" width="15" customWidth="1"/>
    <col min="5" max="5" width="20.8796296296296" customWidth="1"/>
    <col min="6" max="6" width="11" customWidth="1"/>
    <col min="8" max="8" width="11.25" customWidth="1"/>
    <col min="9" max="9" width="10.75" customWidth="1"/>
  </cols>
  <sheetData>
    <row r="1" spans="1:9">
      <c r="A1" s="2" t="s">
        <v>0</v>
      </c>
      <c r="B1" s="3" t="s">
        <v>83</v>
      </c>
      <c r="C1" s="3" t="s">
        <v>3</v>
      </c>
      <c r="D1" s="2" t="s">
        <v>84</v>
      </c>
      <c r="E1" s="2" t="s">
        <v>85</v>
      </c>
      <c r="F1" s="3" t="s">
        <v>86</v>
      </c>
      <c r="G1" s="3" t="s">
        <v>87</v>
      </c>
      <c r="H1" s="3" t="s">
        <v>88</v>
      </c>
      <c r="I1" s="3" t="s">
        <v>89</v>
      </c>
    </row>
    <row r="2" ht="39" customHeight="1" spans="1:9">
      <c r="A2" s="4">
        <v>1</v>
      </c>
      <c r="B2" s="5" t="s">
        <v>90</v>
      </c>
      <c r="C2" s="5" t="s">
        <v>91</v>
      </c>
      <c r="D2" s="6" t="s">
        <v>92</v>
      </c>
      <c r="E2" s="6" t="s">
        <v>93</v>
      </c>
      <c r="F2" s="5">
        <v>700</v>
      </c>
      <c r="G2" s="7">
        <v>0.12</v>
      </c>
      <c r="H2" s="8">
        <v>616</v>
      </c>
      <c r="I2" s="8" t="s">
        <v>94</v>
      </c>
    </row>
    <row r="3" ht="27.95" customHeight="1" spans="1:9">
      <c r="A3" s="6">
        <v>2</v>
      </c>
      <c r="B3" s="6" t="s">
        <v>95</v>
      </c>
      <c r="C3" s="6" t="s">
        <v>11</v>
      </c>
      <c r="D3" s="6" t="s">
        <v>96</v>
      </c>
      <c r="E3" s="6" t="s">
        <v>93</v>
      </c>
      <c r="F3" s="8">
        <v>600</v>
      </c>
      <c r="G3" s="7">
        <v>0.12</v>
      </c>
      <c r="H3" s="8">
        <v>528</v>
      </c>
      <c r="I3" s="8" t="s">
        <v>94</v>
      </c>
    </row>
    <row r="4" ht="27.95" customHeight="1" spans="1:9">
      <c r="A4" s="6">
        <v>3</v>
      </c>
      <c r="B4" s="6" t="s">
        <v>97</v>
      </c>
      <c r="C4" s="6" t="s">
        <v>98</v>
      </c>
      <c r="D4" s="6" t="s">
        <v>92</v>
      </c>
      <c r="E4" s="6" t="s">
        <v>99</v>
      </c>
      <c r="F4" s="8">
        <v>200</v>
      </c>
      <c r="G4" s="7">
        <v>0.12</v>
      </c>
      <c r="H4" s="8">
        <v>176</v>
      </c>
      <c r="I4" s="8" t="s">
        <v>94</v>
      </c>
    </row>
    <row r="5" ht="27.95" customHeight="1" spans="1:9">
      <c r="A5" s="6">
        <v>4</v>
      </c>
      <c r="B5" s="6"/>
      <c r="C5" s="6" t="s">
        <v>98</v>
      </c>
      <c r="D5" s="6" t="s">
        <v>92</v>
      </c>
      <c r="E5" s="6" t="s">
        <v>100</v>
      </c>
      <c r="F5" s="8">
        <v>280</v>
      </c>
      <c r="G5" s="7">
        <v>0.12</v>
      </c>
      <c r="H5" s="8">
        <v>246</v>
      </c>
      <c r="I5" s="8" t="s">
        <v>94</v>
      </c>
    </row>
    <row r="6" ht="27.95" customHeight="1" spans="1:9">
      <c r="A6" s="6">
        <v>5</v>
      </c>
      <c r="B6" s="6" t="s">
        <v>101</v>
      </c>
      <c r="C6" s="6" t="s">
        <v>11</v>
      </c>
      <c r="D6" s="6" t="s">
        <v>92</v>
      </c>
      <c r="E6" s="6" t="s">
        <v>102</v>
      </c>
      <c r="F6" s="8">
        <v>320</v>
      </c>
      <c r="G6" s="7">
        <v>0.12</v>
      </c>
      <c r="H6" s="8">
        <v>281</v>
      </c>
      <c r="I6" s="8" t="s">
        <v>94</v>
      </c>
    </row>
    <row r="7" ht="27.95" customHeight="1" spans="1:9">
      <c r="A7" s="6"/>
      <c r="B7" s="6"/>
      <c r="C7" s="6" t="s">
        <v>11</v>
      </c>
      <c r="D7" s="6" t="s">
        <v>92</v>
      </c>
      <c r="E7" s="6" t="s">
        <v>103</v>
      </c>
      <c r="F7" s="8">
        <v>480</v>
      </c>
      <c r="G7" s="7">
        <v>0.12</v>
      </c>
      <c r="H7" s="8">
        <v>422</v>
      </c>
      <c r="I7" s="8" t="s">
        <v>94</v>
      </c>
    </row>
    <row r="8" ht="27.95" customHeight="1" spans="1:9">
      <c r="A8" s="6"/>
      <c r="B8" s="6"/>
      <c r="C8" s="6" t="s">
        <v>11</v>
      </c>
      <c r="D8" s="6" t="s">
        <v>92</v>
      </c>
      <c r="E8" s="6" t="s">
        <v>104</v>
      </c>
      <c r="F8" s="8">
        <v>580</v>
      </c>
      <c r="G8" s="7">
        <v>0.12</v>
      </c>
      <c r="H8" s="8">
        <v>510</v>
      </c>
      <c r="I8" s="8" t="s">
        <v>94</v>
      </c>
    </row>
    <row r="9" ht="27.95" customHeight="1" spans="1:9">
      <c r="A9" s="6">
        <v>6</v>
      </c>
      <c r="B9" s="6" t="s">
        <v>105</v>
      </c>
      <c r="C9" s="5" t="s">
        <v>91</v>
      </c>
      <c r="D9" s="6" t="s">
        <v>92</v>
      </c>
      <c r="E9" s="6" t="s">
        <v>106</v>
      </c>
      <c r="F9" s="8">
        <v>150</v>
      </c>
      <c r="G9" s="7">
        <v>0.12</v>
      </c>
      <c r="H9" s="8">
        <v>132</v>
      </c>
      <c r="I9" s="8" t="s">
        <v>94</v>
      </c>
    </row>
    <row r="10" ht="27.95" customHeight="1" spans="1:9">
      <c r="A10" s="6">
        <v>7</v>
      </c>
      <c r="B10" s="6"/>
      <c r="C10" s="5" t="s">
        <v>91</v>
      </c>
      <c r="D10" s="6" t="s">
        <v>92</v>
      </c>
      <c r="E10" s="6" t="s">
        <v>107</v>
      </c>
      <c r="F10" s="8">
        <v>300</v>
      </c>
      <c r="G10" s="7">
        <v>0.12</v>
      </c>
      <c r="H10" s="8">
        <v>264</v>
      </c>
      <c r="I10" s="8" t="s">
        <v>94</v>
      </c>
    </row>
    <row r="11" ht="27.95" customHeight="1" spans="1:9">
      <c r="A11" s="6">
        <v>8</v>
      </c>
      <c r="B11" s="6"/>
      <c r="C11" s="5" t="s">
        <v>91</v>
      </c>
      <c r="D11" s="6" t="s">
        <v>92</v>
      </c>
      <c r="E11" s="6" t="s">
        <v>108</v>
      </c>
      <c r="F11" s="8">
        <v>600</v>
      </c>
      <c r="G11" s="7">
        <v>0.12</v>
      </c>
      <c r="H11" s="8">
        <v>528</v>
      </c>
      <c r="I11" s="8" t="s">
        <v>94</v>
      </c>
    </row>
    <row r="12" ht="27.95" customHeight="1" spans="1:9">
      <c r="A12" s="6">
        <v>9</v>
      </c>
      <c r="B12" s="6" t="s">
        <v>109</v>
      </c>
      <c r="C12" s="5" t="s">
        <v>91</v>
      </c>
      <c r="D12" s="6" t="s">
        <v>92</v>
      </c>
      <c r="E12" s="6" t="s">
        <v>93</v>
      </c>
      <c r="F12" s="8">
        <v>600</v>
      </c>
      <c r="G12" s="7">
        <v>0.12</v>
      </c>
      <c r="H12" s="8">
        <v>528</v>
      </c>
      <c r="I12" s="8" t="s">
        <v>94</v>
      </c>
    </row>
    <row r="13" ht="27.95" customHeight="1" spans="1:9">
      <c r="A13" s="6">
        <v>10</v>
      </c>
      <c r="B13" s="6" t="s">
        <v>110</v>
      </c>
      <c r="C13" s="5" t="s">
        <v>91</v>
      </c>
      <c r="D13" s="6" t="s">
        <v>111</v>
      </c>
      <c r="E13" s="6" t="s">
        <v>112</v>
      </c>
      <c r="F13" s="8">
        <v>120</v>
      </c>
      <c r="G13" s="7">
        <v>0.12</v>
      </c>
      <c r="H13" s="8">
        <v>105</v>
      </c>
      <c r="I13" s="8" t="s">
        <v>94</v>
      </c>
    </row>
    <row r="14" ht="27.95" customHeight="1" spans="1:9">
      <c r="A14" s="6">
        <v>11</v>
      </c>
      <c r="B14" s="6" t="s">
        <v>113</v>
      </c>
      <c r="C14" s="5" t="s">
        <v>91</v>
      </c>
      <c r="D14" s="6" t="s">
        <v>99</v>
      </c>
      <c r="E14" s="6" t="s">
        <v>114</v>
      </c>
      <c r="F14" s="8">
        <v>180</v>
      </c>
      <c r="G14" s="7">
        <v>0.12</v>
      </c>
      <c r="H14" s="8">
        <v>158</v>
      </c>
      <c r="I14" s="8" t="s">
        <v>94</v>
      </c>
    </row>
    <row r="15" ht="27.95" customHeight="1" spans="1:9">
      <c r="A15" s="6">
        <v>12</v>
      </c>
      <c r="B15" s="6" t="s">
        <v>113</v>
      </c>
      <c r="C15" s="5" t="s">
        <v>91</v>
      </c>
      <c r="D15" s="6" t="s">
        <v>100</v>
      </c>
      <c r="E15" s="6" t="s">
        <v>114</v>
      </c>
      <c r="F15" s="8">
        <v>500</v>
      </c>
      <c r="G15" s="7">
        <v>0.12</v>
      </c>
      <c r="H15" s="8">
        <v>440</v>
      </c>
      <c r="I15" s="8" t="s">
        <v>94</v>
      </c>
    </row>
    <row r="16" ht="27.95" customHeight="1" spans="1:9">
      <c r="A16" s="6">
        <v>13</v>
      </c>
      <c r="B16" s="6" t="s">
        <v>113</v>
      </c>
      <c r="C16" s="5" t="s">
        <v>91</v>
      </c>
      <c r="D16" s="6" t="s">
        <v>115</v>
      </c>
      <c r="E16" s="6" t="s">
        <v>114</v>
      </c>
      <c r="F16" s="8">
        <v>2000</v>
      </c>
      <c r="G16" s="7">
        <v>0.12</v>
      </c>
      <c r="H16" s="8">
        <v>1760</v>
      </c>
      <c r="I16" s="8" t="s">
        <v>94</v>
      </c>
    </row>
    <row r="17" ht="51" customHeight="1" spans="1:9">
      <c r="A17" s="9" t="s">
        <v>116</v>
      </c>
      <c r="B17" s="10"/>
      <c r="C17" s="10"/>
      <c r="D17" s="10"/>
      <c r="E17" s="10"/>
      <c r="F17" s="10"/>
      <c r="G17" s="10"/>
      <c r="H17" s="10"/>
      <c r="I17" s="10"/>
    </row>
  </sheetData>
  <mergeCells count="5">
    <mergeCell ref="A17:I17"/>
    <mergeCell ref="A6:A8"/>
    <mergeCell ref="B4:B5"/>
    <mergeCell ref="B6:B8"/>
    <mergeCell ref="B9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优惠率</vt:lpstr>
      <vt:lpstr>配置表</vt:lpstr>
      <vt:lpstr>辅材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2018-09-05T01:15:00Z</dcterms:created>
  <dcterms:modified xsi:type="dcterms:W3CDTF">2018-09-25T02:24:40Z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